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995" yWindow="45" windowWidth="14040" windowHeight="125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Лист1!$A$1:$F$69</definedName>
  </definedNames>
  <calcPr calcId="145621"/>
</workbook>
</file>

<file path=xl/calcChain.xml><?xml version="1.0" encoding="utf-8"?>
<calcChain xmlns="http://schemas.openxmlformats.org/spreadsheetml/2006/main">
  <c r="F45" i="1" l="1"/>
  <c r="E45" i="1"/>
  <c r="F46" i="1"/>
  <c r="E46" i="1"/>
  <c r="F64" i="1"/>
  <c r="E64" i="1"/>
  <c r="F47" i="1"/>
  <c r="E47" i="1"/>
  <c r="F31" i="1" l="1"/>
  <c r="E31" i="1"/>
  <c r="F15" i="1" l="1"/>
  <c r="F20" i="1"/>
  <c r="F25" i="1"/>
  <c r="F24" i="1" s="1"/>
  <c r="F29" i="1"/>
  <c r="F34" i="1"/>
  <c r="F37" i="1"/>
  <c r="F41" i="1"/>
  <c r="E25" i="1"/>
  <c r="E24" i="1" s="1"/>
  <c r="E15" i="1"/>
  <c r="E41" i="1"/>
  <c r="E37" i="1"/>
  <c r="E34" i="1"/>
  <c r="E29" i="1"/>
  <c r="E20" i="1"/>
  <c r="E12" i="1" l="1"/>
  <c r="F12" i="1"/>
  <c r="F69" i="1" s="1"/>
  <c r="E69" i="1" l="1"/>
</calcChain>
</file>

<file path=xl/sharedStrings.xml><?xml version="1.0" encoding="utf-8"?>
<sst xmlns="http://schemas.openxmlformats.org/spreadsheetml/2006/main" count="232" uniqueCount="175">
  <si>
    <t>тыс. руб.</t>
  </si>
  <si>
    <t>№ п/п</t>
  </si>
  <si>
    <t xml:space="preserve">Наименование кодов доходов </t>
  </si>
  <si>
    <t>Код бюджетной классификации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</si>
  <si>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</si>
  <si>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</si>
  <si>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</si>
  <si>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</si>
  <si>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</si>
  <si>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</si>
  <si>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</si>
  <si>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</si>
  <si>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</si>
  <si>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</si>
  <si>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</si>
  <si>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</si>
  <si>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</si>
  <si>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</si>
  <si>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</si>
  <si>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</si>
  <si>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</si>
  <si>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</si>
  <si>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</si>
  <si>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</si>
  <si>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</si>
  <si>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</si>
  <si>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</si>
  <si>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</si>
  <si>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</si>
  <si>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</si>
  <si>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</si>
  <si>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</si>
  <si>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</si>
  <si>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</si>
  <si>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</si>
  <si>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</si>
  <si>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</si>
  <si>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</si>
  <si>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</si>
  <si>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</si>
  <si>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</si>
  <si>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</si>
  <si>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</si>
  <si>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</si>
  <si>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</si>
  <si>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</si>
  <si>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</si>
  <si>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</si>
  <si>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</si>
  <si>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</si>
  <si>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</si>
  <si>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</si>
  <si>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</si>
  <si>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</si>
  <si>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</si>
  <si>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</si>
  <si>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</si>
  <si>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</si>
  <si>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</si>
  <si>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</si>
  <si>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</si>
  <si>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 xml:space="preserve">Прочие доходы от оказания платных услуг (работ) получателями средств бюджетов городских округов </t>
  </si>
  <si>
    <t>1 13 01994 04 0000 130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</si>
  <si>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</si>
  <si>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</si>
  <si>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</si>
  <si>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</si>
  <si>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</si>
  <si>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</si>
  <si>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 продажи земельных участков, находящихся в государственной и муниципальной собственности (за исключением земельных участков бюджетных и  автономных учреждений)</t>
  </si>
  <si>
    <t>1 14 06000 00 0000 430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</si>
  <si>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</si>
  <si>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</si>
  <si>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</si>
  <si>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</si>
  <si>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</si>
  <si>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</si>
  <si>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</si>
  <si>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</si>
  <si>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</si>
  <si>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Субвенции бюджетам городских округов на выполнение передаваемых полномочий субъектов Российской Федерации</t>
  </si>
  <si>
    <t>3.</t>
  </si>
  <si>
    <t>Всего доходов</t>
  </si>
  <si>
    <t>главного         админи   стратора</t>
  </si>
  <si>
    <t>Акцизы по подакцизным товарам (продукции), производимым на территории Российской Федерации</t>
  </si>
  <si>
    <t>1 05 04000 02 0000 110</t>
  </si>
  <si>
    <t>1.4.1.</t>
  </si>
  <si>
    <t>1.4.2.</t>
  </si>
  <si>
    <t>1.7.2.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</si>
  <si>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 дошкольных образовательных организациях</t>
  </si>
  <si>
    <t>2.1.1.</t>
  </si>
  <si>
    <t>2.1.1.1.</t>
  </si>
  <si>
    <t>1.3.4.</t>
  </si>
  <si>
    <t>1 05 01000 00 0000 110</t>
  </si>
  <si>
    <t>2.1.2.3.</t>
  </si>
  <si>
    <t xml:space="preserve">2 02 30024 04 0000 150 </t>
  </si>
  <si>
    <t>2.1.2.4.</t>
  </si>
  <si>
    <t>2.1.2.2.</t>
  </si>
  <si>
    <t xml:space="preserve">Субвенции на составление (изменение) списков кандидатов в присяжные заседатели федеральных судов общей юрисдикции в Российской Федерации </t>
  </si>
  <si>
    <t>2 02 39999 04 0000 150</t>
  </si>
  <si>
    <t>2 02 35120 04 0000 150</t>
  </si>
  <si>
    <t>1.8.2.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</si>
  <si>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</si>
  <si>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112 04041 04 0010 120</t>
  </si>
  <si>
    <t>Прочие доходы от компенсации затрат бюджетов городских округов</t>
  </si>
  <si>
    <t>1 13 02994 04 0000 130</t>
  </si>
  <si>
    <t>1.9.2.</t>
  </si>
  <si>
    <t>Доходы, поступающие в порядке возмещения расходов, понесенных в связи с эксплуатацией имущества городских округов</t>
  </si>
  <si>
    <t>Субсидии бюджетам субъектов Российской Федерации и муниципальных образований (межбюджетные субсидии)</t>
  </si>
  <si>
    <t>2 02 29999 04 0000 150</t>
  </si>
  <si>
    <t>2 02 20000 00 0000 150</t>
  </si>
  <si>
    <t>2.1.1.2.</t>
  </si>
  <si>
    <t>2.1.1.3.</t>
  </si>
  <si>
    <t>2.1.1.4.</t>
  </si>
  <si>
    <t>2.1.1.6.</t>
  </si>
  <si>
    <t xml:space="preserve"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</t>
  </si>
  <si>
    <t>2 02 25466 04 0000 150</t>
  </si>
  <si>
    <t>2.1.1.7.</t>
  </si>
  <si>
    <t>2.1.1.8.</t>
  </si>
  <si>
    <t>2.1.1.9.</t>
  </si>
  <si>
    <t xml:space="preserve">Субсидии на выплату денежного содержания с начислениями на него главам, муниципальным служащим органов местного самоуправления городских округов Иркутской области, а также заработной платы с начислениями на нее техническому и вспомогательному персоналу органов местного самоуправления городских округов Иркутской области, работникам учреждений, находящихся в ведении органов местного самоуправления городских округов Иркутской области </t>
  </si>
  <si>
    <t>2.1.1.10.</t>
  </si>
  <si>
    <t>Субсидии на реализацию мероприятий перечня проектов народных инициатив</t>
  </si>
  <si>
    <t>2.1.2.</t>
  </si>
  <si>
    <t>2.1.2.1.</t>
  </si>
  <si>
    <t>1.6.</t>
  </si>
  <si>
    <t>1.6.1.</t>
  </si>
  <si>
    <t>1.6.1.1.</t>
  </si>
  <si>
    <t>1.6.1.2.</t>
  </si>
  <si>
    <t>1.6.1.3.</t>
  </si>
  <si>
    <t>1.6.2.</t>
  </si>
  <si>
    <t>1.6.2.1.</t>
  </si>
  <si>
    <t>1.6.3.</t>
  </si>
  <si>
    <t>1.6.3.1.</t>
  </si>
  <si>
    <t>2.1.1.11.</t>
  </si>
  <si>
    <t>Упрощенная система налогообложения</t>
  </si>
  <si>
    <t>1.3.3.</t>
  </si>
  <si>
    <t>1.8.3.</t>
  </si>
  <si>
    <t xml:space="preserve">Субсидии на 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</si>
  <si>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</t>
  </si>
  <si>
    <t>Субсидии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</si>
  <si>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>2.1.1.5.</t>
  </si>
  <si>
    <t>Субсидии на обеспечение бесплатным питьевым молоком обучающихся 1-4 классов муниципальных образовательных организаций в Иркутской области</t>
  </si>
  <si>
    <t>Субвенции бюджетам субъектов Российской Федерации и муниципальных образований</t>
  </si>
  <si>
    <t>2 02 30000 00 0000 150</t>
  </si>
  <si>
    <t xml:space="preserve"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</si>
  <si>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2.1.1.13.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</si>
  <si>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</si>
  <si>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202 25304 04 0000 150</t>
  </si>
  <si>
    <t>2.1.1.14.</t>
  </si>
  <si>
    <t>Субсидия на реализацию мероприятий в области газификации и газоснабжения на территории Иркутской области на 2022-2023 гг (снижение совокупного объема выбросов загрязняющих веществ в атмосферный воздух)</t>
  </si>
  <si>
    <t xml:space="preserve">Субсидия на реализацию мероприятий по модернизации библиотек в части комплектования книжных фондов библиотек муниципальных образований </t>
  </si>
  <si>
    <t>Субсидии на реализацию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</si>
  <si>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2 02 25519 04 0000 150</t>
  </si>
  <si>
    <t xml:space="preserve">Субсидии на финансовое обеспечение дорожной деятельности в рамках реализации национального проекта «Безопасные и качественные автомобильные дороги» </t>
  </si>
  <si>
    <t>2 02 25393 04 0000 150</t>
  </si>
  <si>
    <t>Субсидия на создание новых мест в общеобразовательных организациях в связи с ростом числа обучающихся, вызванным демографическим фактором</t>
  </si>
  <si>
    <t>2 02 25305 04 0000 150</t>
  </si>
  <si>
    <t>2.1.1.12.</t>
  </si>
  <si>
    <t>2.1.1.15.</t>
  </si>
  <si>
    <t>2.1.1.16.</t>
  </si>
  <si>
    <t>Прогнозируемые доходы бюджета города Братска на плановый период 2024 и 2025 годов</t>
  </si>
  <si>
    <t>1.6.3.2.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</si>
  <si>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</si>
  <si>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</si>
  <si>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Субсидии на  осуществление дорожной деятельности в отношении автомобильных дорог местного значения</t>
  </si>
  <si>
    <t>Субсидии на софинансирование мероприятий по созданию мест (площадок) накопления твердых коммунальных отходов</t>
  </si>
  <si>
    <t>Субсидий на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области, на 2024-2025 годы</t>
  </si>
  <si>
    <t>1 03 02000 01 0000 110</t>
  </si>
  <si>
    <t xml:space="preserve"> 1 13 02064 04 2000 130</t>
  </si>
  <si>
    <t>2024 год</t>
  </si>
  <si>
    <t>2025 год</t>
  </si>
  <si>
    <t xml:space="preserve">                                                                к решению Думы города Братска  </t>
  </si>
  <si>
    <t xml:space="preserve">                                                                Приложение № 2</t>
  </si>
  <si>
    <r>
      <t xml:space="preserve">                                                                от </t>
    </r>
    <r>
      <rPr>
        <u/>
        <sz val="14"/>
        <rFont val="Times New Roman"/>
        <family val="1"/>
        <charset val="204"/>
      </rPr>
      <t>23.12.2022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523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</si>
</sst>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49" fontId="1" fillId="0" borderId="0" xfId="0" applyNumberFormat="1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 wrapText="1" indent="4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/>
    <xf numFmtId="0" fontId="0" fillId="0" borderId="0" xfId="0" applyAlignment="1"/>
    <xf numFmtId="0" fontId="7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1" fillId="2" borderId="0" xfId="0" applyFont="1" applyFill="1"/>
    <xf numFmtId="4" fontId="1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/>
    <xf numFmtId="3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center"/>
    </xf>
    <xf numFmtId="3" fontId="8" fillId="2" borderId="1" xfId="0" applyNumberFormat="1" applyFont="1" applyFill="1" applyBorder="1" applyAlignment="1"/>
    <xf numFmtId="0" fontId="9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justify" vertical="center" wrapText="1"/>
    </xf>
    <xf numFmtId="3" fontId="8" fillId="0" borderId="1" xfId="0" applyNumberFormat="1" applyFont="1" applyFill="1" applyBorder="1" applyAlignment="1">
      <alignment horizontal="right"/>
    </xf>
    <xf numFmtId="0" fontId="8" fillId="0" borderId="1" xfId="1" applyFont="1" applyFill="1" applyBorder="1" applyAlignment="1">
      <alignment horizontal="justify" vertical="center"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zoomScaleNormal="100" workbookViewId="0">
      <selection activeCell="B8" sqref="B8"/>
    </sheetView>
  </sheetViews>
  <sheetFormatPr defaultRowHeight="18.75" x14ac:dyDescent="0.3"/>
  <cols>
    <col min="1" max="1" width="7.5703125" style="1" customWidth="1"/>
    <col min="2" max="2" width="34.28515625" style="2" customWidth="1"/>
    <col min="3" max="3" width="9" style="7" customWidth="1"/>
    <col min="4" max="4" width="18.140625" style="7" customWidth="1"/>
    <col min="5" max="6" width="8.5703125" style="3" customWidth="1"/>
    <col min="7" max="7" width="10.7109375" style="3" customWidth="1"/>
    <col min="8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s="14" customFormat="1" x14ac:dyDescent="0.3">
      <c r="A1" s="38" t="s">
        <v>173</v>
      </c>
      <c r="B1" s="38"/>
      <c r="C1" s="38"/>
      <c r="D1" s="38"/>
      <c r="E1" s="38"/>
      <c r="F1" s="38"/>
      <c r="G1" s="13"/>
    </row>
    <row r="2" spans="1:7" s="14" customFormat="1" x14ac:dyDescent="0.3">
      <c r="A2" s="38" t="s">
        <v>172</v>
      </c>
      <c r="B2" s="38"/>
      <c r="C2" s="38"/>
      <c r="D2" s="38"/>
      <c r="E2" s="38"/>
      <c r="F2" s="38"/>
      <c r="G2" s="13"/>
    </row>
    <row r="3" spans="1:7" s="14" customFormat="1" x14ac:dyDescent="0.3">
      <c r="A3" s="38" t="s">
        <v>174</v>
      </c>
      <c r="B3" s="38"/>
      <c r="C3" s="38"/>
      <c r="D3" s="38"/>
      <c r="E3" s="38"/>
      <c r="F3" s="38"/>
      <c r="G3" s="13"/>
    </row>
    <row r="4" spans="1:7" s="14" customFormat="1" x14ac:dyDescent="0.3">
      <c r="A4" s="15"/>
      <c r="B4" s="12"/>
      <c r="C4" s="12"/>
      <c r="D4" s="12"/>
      <c r="E4" s="12"/>
      <c r="F4" s="12"/>
      <c r="G4" s="13"/>
    </row>
    <row r="5" spans="1:7" x14ac:dyDescent="0.3">
      <c r="C5" s="4"/>
      <c r="D5" s="4"/>
      <c r="E5" s="4"/>
    </row>
    <row r="6" spans="1:7" ht="39" customHeight="1" x14ac:dyDescent="0.3">
      <c r="A6" s="41" t="s">
        <v>161</v>
      </c>
      <c r="B6" s="41"/>
      <c r="C6" s="41"/>
      <c r="D6" s="41"/>
      <c r="E6" s="41"/>
      <c r="F6" s="41"/>
    </row>
    <row r="7" spans="1:7" x14ac:dyDescent="0.3">
      <c r="A7" s="5"/>
      <c r="B7" s="6"/>
      <c r="C7" s="6"/>
      <c r="D7" s="6"/>
      <c r="E7" s="6"/>
    </row>
    <row r="8" spans="1:7" x14ac:dyDescent="0.3">
      <c r="E8" s="8"/>
      <c r="F8" s="8" t="s">
        <v>0</v>
      </c>
    </row>
    <row r="9" spans="1:7" x14ac:dyDescent="0.3">
      <c r="A9" s="40" t="s">
        <v>1</v>
      </c>
      <c r="B9" s="39" t="s">
        <v>2</v>
      </c>
      <c r="C9" s="39" t="s">
        <v>3</v>
      </c>
      <c r="D9" s="39"/>
      <c r="E9" s="39" t="s">
        <v>170</v>
      </c>
      <c r="F9" s="39" t="s">
        <v>171</v>
      </c>
    </row>
    <row r="10" spans="1:7" ht="38.25" x14ac:dyDescent="0.3">
      <c r="A10" s="40"/>
      <c r="B10" s="39"/>
      <c r="C10" s="18" t="s">
        <v>83</v>
      </c>
      <c r="D10" s="18" t="s">
        <v>4</v>
      </c>
      <c r="E10" s="39"/>
      <c r="F10" s="39"/>
    </row>
    <row r="11" spans="1:7" ht="15.75" customHeight="1" x14ac:dyDescent="0.3">
      <c r="A11" s="19">
        <v>1</v>
      </c>
      <c r="B11" s="18">
        <v>2</v>
      </c>
      <c r="C11" s="18">
        <v>3</v>
      </c>
      <c r="D11" s="18">
        <v>4</v>
      </c>
      <c r="E11" s="18">
        <v>5</v>
      </c>
      <c r="F11" s="20">
        <v>6</v>
      </c>
    </row>
    <row r="12" spans="1:7" x14ac:dyDescent="0.3">
      <c r="A12" s="21" t="s">
        <v>5</v>
      </c>
      <c r="B12" s="35" t="s">
        <v>6</v>
      </c>
      <c r="C12" s="21" t="s">
        <v>7</v>
      </c>
      <c r="D12" s="24" t="s">
        <v>8</v>
      </c>
      <c r="E12" s="23">
        <f>E13+E15+E20+E23+E24+E34+E37+E44+E41+E14</f>
        <v>3630267</v>
      </c>
      <c r="F12" s="23">
        <f>F13+F15+F20+F23+F24+F34+F37+F44+F41+F14</f>
        <v>3753899</v>
      </c>
      <c r="G12" s="17"/>
    </row>
    <row r="13" spans="1:7" x14ac:dyDescent="0.3">
      <c r="A13" s="21" t="s">
        <v>9</v>
      </c>
      <c r="B13" s="35" t="s">
        <v>10</v>
      </c>
      <c r="C13" s="24">
        <v>182</v>
      </c>
      <c r="D13" s="24" t="s">
        <v>11</v>
      </c>
      <c r="E13" s="23">
        <v>1714024</v>
      </c>
      <c r="F13" s="23">
        <v>1770587</v>
      </c>
    </row>
    <row r="14" spans="1:7" ht="41.25" customHeight="1" x14ac:dyDescent="0.3">
      <c r="A14" s="21" t="s">
        <v>12</v>
      </c>
      <c r="B14" s="35" t="s">
        <v>84</v>
      </c>
      <c r="C14" s="24">
        <v>100</v>
      </c>
      <c r="D14" s="24" t="s">
        <v>168</v>
      </c>
      <c r="E14" s="23">
        <v>21557</v>
      </c>
      <c r="F14" s="23">
        <v>22763</v>
      </c>
    </row>
    <row r="15" spans="1:7" x14ac:dyDescent="0.3">
      <c r="A15" s="21" t="s">
        <v>20</v>
      </c>
      <c r="B15" s="35" t="s">
        <v>13</v>
      </c>
      <c r="C15" s="24">
        <v>182</v>
      </c>
      <c r="D15" s="24" t="s">
        <v>14</v>
      </c>
      <c r="E15" s="23">
        <f>E17+E19+E18+E16</f>
        <v>697639</v>
      </c>
      <c r="F15" s="23">
        <f>F17+F19+F18+F16</f>
        <v>729647</v>
      </c>
    </row>
    <row r="16" spans="1:7" x14ac:dyDescent="0.3">
      <c r="A16" s="21" t="s">
        <v>23</v>
      </c>
      <c r="B16" s="35" t="s">
        <v>135</v>
      </c>
      <c r="C16" s="24">
        <v>182</v>
      </c>
      <c r="D16" s="24" t="s">
        <v>93</v>
      </c>
      <c r="E16" s="23">
        <v>616534</v>
      </c>
      <c r="F16" s="23">
        <v>647561</v>
      </c>
    </row>
    <row r="17" spans="1:6" ht="35.25" customHeight="1" x14ac:dyDescent="0.3">
      <c r="A17" s="21" t="s">
        <v>26</v>
      </c>
      <c r="B17" s="35" t="s">
        <v>15</v>
      </c>
      <c r="C17" s="24">
        <v>182</v>
      </c>
      <c r="D17" s="24" t="s">
        <v>16</v>
      </c>
      <c r="E17" s="23">
        <v>70</v>
      </c>
      <c r="F17" s="23">
        <v>50</v>
      </c>
    </row>
    <row r="18" spans="1:6" x14ac:dyDescent="0.3">
      <c r="A18" s="21" t="s">
        <v>136</v>
      </c>
      <c r="B18" s="35" t="s">
        <v>18</v>
      </c>
      <c r="C18" s="24">
        <v>182</v>
      </c>
      <c r="D18" s="24" t="s">
        <v>19</v>
      </c>
      <c r="E18" s="23">
        <v>35</v>
      </c>
      <c r="F18" s="23">
        <v>36</v>
      </c>
    </row>
    <row r="19" spans="1:6" x14ac:dyDescent="0.3">
      <c r="A19" s="21" t="s">
        <v>92</v>
      </c>
      <c r="B19" s="35" t="s">
        <v>17</v>
      </c>
      <c r="C19" s="24">
        <v>182</v>
      </c>
      <c r="D19" s="24" t="s">
        <v>85</v>
      </c>
      <c r="E19" s="23">
        <v>81000</v>
      </c>
      <c r="F19" s="23">
        <v>82000</v>
      </c>
    </row>
    <row r="20" spans="1:6" x14ac:dyDescent="0.3">
      <c r="A20" s="21" t="s">
        <v>29</v>
      </c>
      <c r="B20" s="35" t="s">
        <v>21</v>
      </c>
      <c r="C20" s="24">
        <v>182</v>
      </c>
      <c r="D20" s="24" t="s">
        <v>22</v>
      </c>
      <c r="E20" s="23">
        <f>E21+E22</f>
        <v>254000</v>
      </c>
      <c r="F20" s="23">
        <f>F21+F22</f>
        <v>275000</v>
      </c>
    </row>
    <row r="21" spans="1:6" x14ac:dyDescent="0.3">
      <c r="A21" s="21" t="s">
        <v>86</v>
      </c>
      <c r="B21" s="35" t="s">
        <v>24</v>
      </c>
      <c r="C21" s="24">
        <v>182</v>
      </c>
      <c r="D21" s="24" t="s">
        <v>25</v>
      </c>
      <c r="E21" s="23">
        <v>110000</v>
      </c>
      <c r="F21" s="23">
        <v>130000</v>
      </c>
    </row>
    <row r="22" spans="1:6" x14ac:dyDescent="0.3">
      <c r="A22" s="21" t="s">
        <v>87</v>
      </c>
      <c r="B22" s="35" t="s">
        <v>27</v>
      </c>
      <c r="C22" s="24">
        <v>182</v>
      </c>
      <c r="D22" s="24" t="s">
        <v>28</v>
      </c>
      <c r="E22" s="23">
        <v>144000</v>
      </c>
      <c r="F22" s="23">
        <v>145000</v>
      </c>
    </row>
    <row r="23" spans="1:6" x14ac:dyDescent="0.3">
      <c r="A23" s="21" t="s">
        <v>32</v>
      </c>
      <c r="B23" s="35" t="s">
        <v>30</v>
      </c>
      <c r="C23" s="21" t="s">
        <v>7</v>
      </c>
      <c r="D23" s="24" t="s">
        <v>31</v>
      </c>
      <c r="E23" s="23">
        <v>43200</v>
      </c>
      <c r="F23" s="23">
        <v>44200</v>
      </c>
    </row>
    <row r="24" spans="1:6" ht="39.75" customHeight="1" x14ac:dyDescent="0.3">
      <c r="A24" s="21" t="s">
        <v>125</v>
      </c>
      <c r="B24" s="35" t="s">
        <v>33</v>
      </c>
      <c r="C24" s="21" t="s">
        <v>7</v>
      </c>
      <c r="D24" s="24" t="s">
        <v>34</v>
      </c>
      <c r="E24" s="23">
        <f>E25+E30+E31</f>
        <v>158254</v>
      </c>
      <c r="F24" s="23">
        <f>F25+F30+F31</f>
        <v>147194</v>
      </c>
    </row>
    <row r="25" spans="1:6" ht="103.5" customHeight="1" x14ac:dyDescent="0.3">
      <c r="A25" s="21" t="s">
        <v>126</v>
      </c>
      <c r="B25" s="35" t="s">
        <v>35</v>
      </c>
      <c r="C25" s="21" t="s">
        <v>7</v>
      </c>
      <c r="D25" s="24" t="s">
        <v>36</v>
      </c>
      <c r="E25" s="23">
        <f>E26+E27+E28</f>
        <v>136000</v>
      </c>
      <c r="F25" s="23">
        <f>F26+F27+F28</f>
        <v>126000</v>
      </c>
    </row>
    <row r="26" spans="1:6" ht="105" customHeight="1" x14ac:dyDescent="0.3">
      <c r="A26" s="21" t="s">
        <v>127</v>
      </c>
      <c r="B26" s="35" t="s">
        <v>37</v>
      </c>
      <c r="C26" s="21" t="s">
        <v>7</v>
      </c>
      <c r="D26" s="24" t="s">
        <v>38</v>
      </c>
      <c r="E26" s="23">
        <v>85000</v>
      </c>
      <c r="F26" s="23">
        <v>81000</v>
      </c>
    </row>
    <row r="27" spans="1:6" ht="105" customHeight="1" x14ac:dyDescent="0.3">
      <c r="A27" s="21" t="s">
        <v>128</v>
      </c>
      <c r="B27" s="35" t="s">
        <v>39</v>
      </c>
      <c r="C27" s="21" t="s">
        <v>7</v>
      </c>
      <c r="D27" s="24" t="s">
        <v>40</v>
      </c>
      <c r="E27" s="23">
        <v>6000</v>
      </c>
      <c r="F27" s="23">
        <v>5000</v>
      </c>
    </row>
    <row r="28" spans="1:6" ht="114.75" x14ac:dyDescent="0.3">
      <c r="A28" s="21" t="s">
        <v>129</v>
      </c>
      <c r="B28" s="35" t="s">
        <v>41</v>
      </c>
      <c r="C28" s="21" t="s">
        <v>7</v>
      </c>
      <c r="D28" s="24" t="s">
        <v>42</v>
      </c>
      <c r="E28" s="23">
        <v>45000</v>
      </c>
      <c r="F28" s="23">
        <v>40000</v>
      </c>
    </row>
    <row r="29" spans="1:6" ht="30" customHeight="1" x14ac:dyDescent="0.3">
      <c r="A29" s="21" t="s">
        <v>130</v>
      </c>
      <c r="B29" s="35" t="s">
        <v>43</v>
      </c>
      <c r="C29" s="21" t="s">
        <v>7</v>
      </c>
      <c r="D29" s="24" t="s">
        <v>44</v>
      </c>
      <c r="E29" s="23">
        <f>SUM(E30)</f>
        <v>570</v>
      </c>
      <c r="F29" s="23">
        <f>SUM(F30)</f>
        <v>510</v>
      </c>
    </row>
    <row r="30" spans="1:6" ht="63.75" x14ac:dyDescent="0.3">
      <c r="A30" s="21" t="s">
        <v>131</v>
      </c>
      <c r="B30" s="35" t="s">
        <v>45</v>
      </c>
      <c r="C30" s="21" t="s">
        <v>7</v>
      </c>
      <c r="D30" s="24" t="s">
        <v>46</v>
      </c>
      <c r="E30" s="23">
        <v>570</v>
      </c>
      <c r="F30" s="23">
        <v>510</v>
      </c>
    </row>
    <row r="31" spans="1:6" ht="112.5" customHeight="1" x14ac:dyDescent="0.3">
      <c r="A31" s="21" t="s">
        <v>132</v>
      </c>
      <c r="B31" s="35" t="s">
        <v>47</v>
      </c>
      <c r="C31" s="21" t="s">
        <v>7</v>
      </c>
      <c r="D31" s="31" t="s">
        <v>48</v>
      </c>
      <c r="E31" s="23">
        <f>SUM(E32:E33)</f>
        <v>21684</v>
      </c>
      <c r="F31" s="23">
        <f>SUM(F32:F33)</f>
        <v>20684</v>
      </c>
    </row>
    <row r="32" spans="1:6" ht="119.25" customHeight="1" x14ac:dyDescent="0.3">
      <c r="A32" s="21" t="s">
        <v>133</v>
      </c>
      <c r="B32" s="35" t="s">
        <v>49</v>
      </c>
      <c r="C32" s="21" t="s">
        <v>7</v>
      </c>
      <c r="D32" s="31" t="s">
        <v>50</v>
      </c>
      <c r="E32" s="23">
        <v>17000</v>
      </c>
      <c r="F32" s="23">
        <v>16000</v>
      </c>
    </row>
    <row r="33" spans="1:6" s="16" customFormat="1" ht="132" customHeight="1" x14ac:dyDescent="0.3">
      <c r="A33" s="21" t="s">
        <v>162</v>
      </c>
      <c r="B33" s="35" t="s">
        <v>163</v>
      </c>
      <c r="C33" s="21" t="s">
        <v>7</v>
      </c>
      <c r="D33" s="24" t="s">
        <v>164</v>
      </c>
      <c r="E33" s="25">
        <v>4684</v>
      </c>
      <c r="F33" s="25">
        <v>4684</v>
      </c>
    </row>
    <row r="34" spans="1:6" ht="25.5" x14ac:dyDescent="0.3">
      <c r="A34" s="21" t="s">
        <v>51</v>
      </c>
      <c r="B34" s="35" t="s">
        <v>52</v>
      </c>
      <c r="C34" s="21" t="s">
        <v>7</v>
      </c>
      <c r="D34" s="24" t="s">
        <v>53</v>
      </c>
      <c r="E34" s="23">
        <f>E35+E36</f>
        <v>658101</v>
      </c>
      <c r="F34" s="23">
        <f>F35+F36</f>
        <v>683538</v>
      </c>
    </row>
    <row r="35" spans="1:6" ht="25.5" x14ac:dyDescent="0.3">
      <c r="A35" s="21" t="s">
        <v>54</v>
      </c>
      <c r="B35" s="35" t="s">
        <v>55</v>
      </c>
      <c r="C35" s="21" t="s">
        <v>7</v>
      </c>
      <c r="D35" s="24" t="s">
        <v>56</v>
      </c>
      <c r="E35" s="23">
        <v>657247</v>
      </c>
      <c r="F35" s="23">
        <v>683537</v>
      </c>
    </row>
    <row r="36" spans="1:6" ht="76.5" x14ac:dyDescent="0.3">
      <c r="A36" s="21" t="s">
        <v>88</v>
      </c>
      <c r="B36" s="35" t="s">
        <v>102</v>
      </c>
      <c r="C36" s="21" t="s">
        <v>7</v>
      </c>
      <c r="D36" s="24" t="s">
        <v>103</v>
      </c>
      <c r="E36" s="23">
        <v>854</v>
      </c>
      <c r="F36" s="23">
        <v>1</v>
      </c>
    </row>
    <row r="37" spans="1:6" ht="25.5" x14ac:dyDescent="0.3">
      <c r="A37" s="21" t="s">
        <v>57</v>
      </c>
      <c r="B37" s="35" t="s">
        <v>58</v>
      </c>
      <c r="C37" s="21" t="s">
        <v>7</v>
      </c>
      <c r="D37" s="24" t="s">
        <v>59</v>
      </c>
      <c r="E37" s="23">
        <f>E38+E39+E40</f>
        <v>18492</v>
      </c>
      <c r="F37" s="23">
        <f>F38+F39+F40</f>
        <v>17470</v>
      </c>
    </row>
    <row r="38" spans="1:6" ht="38.25" x14ac:dyDescent="0.3">
      <c r="A38" s="21" t="s">
        <v>60</v>
      </c>
      <c r="B38" s="35" t="s">
        <v>61</v>
      </c>
      <c r="C38" s="21" t="s">
        <v>7</v>
      </c>
      <c r="D38" s="24" t="s">
        <v>62</v>
      </c>
      <c r="E38" s="23">
        <v>6278</v>
      </c>
      <c r="F38" s="23">
        <v>6276</v>
      </c>
    </row>
    <row r="39" spans="1:6" ht="51" x14ac:dyDescent="0.3">
      <c r="A39" s="21" t="s">
        <v>101</v>
      </c>
      <c r="B39" s="35" t="s">
        <v>107</v>
      </c>
      <c r="C39" s="21" t="s">
        <v>7</v>
      </c>
      <c r="D39" s="26" t="s">
        <v>169</v>
      </c>
      <c r="E39" s="23">
        <v>1055</v>
      </c>
      <c r="F39" s="23">
        <v>1055</v>
      </c>
    </row>
    <row r="40" spans="1:6" ht="25.5" x14ac:dyDescent="0.3">
      <c r="A40" s="21" t="s">
        <v>137</v>
      </c>
      <c r="B40" s="35" t="s">
        <v>104</v>
      </c>
      <c r="C40" s="21" t="s">
        <v>7</v>
      </c>
      <c r="D40" s="24" t="s">
        <v>105</v>
      </c>
      <c r="E40" s="23">
        <v>11159</v>
      </c>
      <c r="F40" s="23">
        <v>10139</v>
      </c>
    </row>
    <row r="41" spans="1:6" ht="25.5" x14ac:dyDescent="0.3">
      <c r="A41" s="21" t="s">
        <v>63</v>
      </c>
      <c r="B41" s="35" t="s">
        <v>64</v>
      </c>
      <c r="C41" s="21" t="s">
        <v>7</v>
      </c>
      <c r="D41" s="24" t="s">
        <v>65</v>
      </c>
      <c r="E41" s="23">
        <f>E42+E43</f>
        <v>46500</v>
      </c>
      <c r="F41" s="23">
        <f>F42+F43</f>
        <v>45000</v>
      </c>
    </row>
    <row r="42" spans="1:6" ht="127.5" x14ac:dyDescent="0.3">
      <c r="A42" s="21" t="s">
        <v>66</v>
      </c>
      <c r="B42" s="35" t="s">
        <v>67</v>
      </c>
      <c r="C42" s="21" t="s">
        <v>7</v>
      </c>
      <c r="D42" s="24" t="s">
        <v>68</v>
      </c>
      <c r="E42" s="23">
        <v>34000</v>
      </c>
      <c r="F42" s="23">
        <v>33000</v>
      </c>
    </row>
    <row r="43" spans="1:6" ht="76.5" x14ac:dyDescent="0.3">
      <c r="A43" s="21" t="s">
        <v>106</v>
      </c>
      <c r="B43" s="35" t="s">
        <v>69</v>
      </c>
      <c r="C43" s="21" t="s">
        <v>7</v>
      </c>
      <c r="D43" s="24" t="s">
        <v>70</v>
      </c>
      <c r="E43" s="23">
        <v>12500</v>
      </c>
      <c r="F43" s="23">
        <v>12000</v>
      </c>
    </row>
    <row r="44" spans="1:6" x14ac:dyDescent="0.3">
      <c r="A44" s="21" t="s">
        <v>71</v>
      </c>
      <c r="B44" s="35" t="s">
        <v>72</v>
      </c>
      <c r="C44" s="21" t="s">
        <v>7</v>
      </c>
      <c r="D44" s="24" t="s">
        <v>73</v>
      </c>
      <c r="E44" s="23">
        <v>18500</v>
      </c>
      <c r="F44" s="23">
        <v>18500</v>
      </c>
    </row>
    <row r="45" spans="1:6" x14ac:dyDescent="0.3">
      <c r="A45" s="19" t="s">
        <v>74</v>
      </c>
      <c r="B45" s="27" t="s">
        <v>75</v>
      </c>
      <c r="C45" s="21" t="s">
        <v>7</v>
      </c>
      <c r="D45" s="32" t="s">
        <v>76</v>
      </c>
      <c r="E45" s="28">
        <f>E47+E64</f>
        <v>6250028</v>
      </c>
      <c r="F45" s="28">
        <f>F47+F64</f>
        <v>5181297</v>
      </c>
    </row>
    <row r="46" spans="1:6" ht="38.25" x14ac:dyDescent="0.3">
      <c r="A46" s="19" t="s">
        <v>77</v>
      </c>
      <c r="B46" s="27" t="s">
        <v>78</v>
      </c>
      <c r="C46" s="21" t="s">
        <v>7</v>
      </c>
      <c r="D46" s="33" t="s">
        <v>79</v>
      </c>
      <c r="E46" s="28">
        <f>E47+E64</f>
        <v>6250028</v>
      </c>
      <c r="F46" s="28">
        <f>F47+F64</f>
        <v>5181297</v>
      </c>
    </row>
    <row r="47" spans="1:6" ht="51" x14ac:dyDescent="0.3">
      <c r="A47" s="19" t="s">
        <v>90</v>
      </c>
      <c r="B47" s="29" t="s">
        <v>108</v>
      </c>
      <c r="C47" s="21" t="s">
        <v>7</v>
      </c>
      <c r="D47" s="34" t="s">
        <v>110</v>
      </c>
      <c r="E47" s="28">
        <f>SUM(E48:E63)</f>
        <v>1760812</v>
      </c>
      <c r="F47" s="28">
        <f>SUM(F48:F63)</f>
        <v>692081</v>
      </c>
    </row>
    <row r="48" spans="1:6" ht="76.5" x14ac:dyDescent="0.3">
      <c r="A48" s="19" t="s">
        <v>91</v>
      </c>
      <c r="B48" s="37" t="s">
        <v>138</v>
      </c>
      <c r="C48" s="21" t="s">
        <v>7</v>
      </c>
      <c r="D48" s="34" t="s">
        <v>109</v>
      </c>
      <c r="E48" s="28">
        <v>4724</v>
      </c>
      <c r="F48" s="28">
        <v>4583</v>
      </c>
    </row>
    <row r="49" spans="1:6" ht="156" customHeight="1" x14ac:dyDescent="0.3">
      <c r="A49" s="19" t="s">
        <v>111</v>
      </c>
      <c r="B49" s="27" t="s">
        <v>139</v>
      </c>
      <c r="C49" s="21" t="s">
        <v>7</v>
      </c>
      <c r="D49" s="20" t="s">
        <v>109</v>
      </c>
      <c r="E49" s="28">
        <v>1622</v>
      </c>
      <c r="F49" s="28">
        <v>1606</v>
      </c>
    </row>
    <row r="50" spans="1:6" ht="127.5" x14ac:dyDescent="0.3">
      <c r="A50" s="19" t="s">
        <v>112</v>
      </c>
      <c r="B50" s="27" t="s">
        <v>140</v>
      </c>
      <c r="C50" s="21" t="s">
        <v>7</v>
      </c>
      <c r="D50" s="20" t="s">
        <v>109</v>
      </c>
      <c r="E50" s="28">
        <v>4611</v>
      </c>
      <c r="F50" s="28">
        <v>4611</v>
      </c>
    </row>
    <row r="51" spans="1:6" ht="53.25" customHeight="1" x14ac:dyDescent="0.3">
      <c r="A51" s="19" t="s">
        <v>113</v>
      </c>
      <c r="B51" s="27" t="s">
        <v>151</v>
      </c>
      <c r="C51" s="19" t="s">
        <v>7</v>
      </c>
      <c r="D51" s="20" t="s">
        <v>153</v>
      </c>
      <c r="E51" s="28">
        <v>640</v>
      </c>
      <c r="F51" s="28"/>
    </row>
    <row r="52" spans="1:6" ht="76.5" x14ac:dyDescent="0.3">
      <c r="A52" s="19" t="s">
        <v>141</v>
      </c>
      <c r="B52" s="27" t="s">
        <v>115</v>
      </c>
      <c r="C52" s="21" t="s">
        <v>7</v>
      </c>
      <c r="D52" s="20" t="s">
        <v>116</v>
      </c>
      <c r="E52" s="28">
        <v>5454</v>
      </c>
      <c r="F52" s="28">
        <v>9095</v>
      </c>
    </row>
    <row r="53" spans="1:6" ht="178.5" x14ac:dyDescent="0.3">
      <c r="A53" s="19" t="s">
        <v>114</v>
      </c>
      <c r="B53" s="27" t="s">
        <v>120</v>
      </c>
      <c r="C53" s="19" t="s">
        <v>7</v>
      </c>
      <c r="D53" s="20" t="s">
        <v>109</v>
      </c>
      <c r="E53" s="28">
        <v>423363</v>
      </c>
      <c r="F53" s="28">
        <v>423347</v>
      </c>
    </row>
    <row r="54" spans="1:6" ht="25.5" x14ac:dyDescent="0.3">
      <c r="A54" s="19" t="s">
        <v>117</v>
      </c>
      <c r="B54" s="27" t="s">
        <v>122</v>
      </c>
      <c r="C54" s="19" t="s">
        <v>7</v>
      </c>
      <c r="D54" s="20" t="s">
        <v>109</v>
      </c>
      <c r="E54" s="28">
        <v>15000</v>
      </c>
      <c r="F54" s="28">
        <v>15000</v>
      </c>
    </row>
    <row r="55" spans="1:6" ht="63.75" x14ac:dyDescent="0.3">
      <c r="A55" s="19" t="s">
        <v>118</v>
      </c>
      <c r="B55" s="27" t="s">
        <v>142</v>
      </c>
      <c r="C55" s="19" t="s">
        <v>7</v>
      </c>
      <c r="D55" s="20" t="s">
        <v>109</v>
      </c>
      <c r="E55" s="28">
        <v>20322</v>
      </c>
      <c r="F55" s="28">
        <v>20295</v>
      </c>
    </row>
    <row r="56" spans="1:6" ht="80.25" customHeight="1" x14ac:dyDescent="0.3">
      <c r="A56" s="19" t="s">
        <v>119</v>
      </c>
      <c r="B56" s="27" t="s">
        <v>147</v>
      </c>
      <c r="C56" s="19" t="s">
        <v>7</v>
      </c>
      <c r="D56" s="24" t="s">
        <v>148</v>
      </c>
      <c r="E56" s="28">
        <v>161377</v>
      </c>
      <c r="F56" s="28">
        <v>157242</v>
      </c>
    </row>
    <row r="57" spans="1:6" ht="84" customHeight="1" x14ac:dyDescent="0.3">
      <c r="A57" s="19" t="s">
        <v>121</v>
      </c>
      <c r="B57" s="27" t="s">
        <v>150</v>
      </c>
      <c r="C57" s="19" t="s">
        <v>7</v>
      </c>
      <c r="D57" s="24" t="s">
        <v>109</v>
      </c>
      <c r="E57" s="28">
        <v>0</v>
      </c>
      <c r="F57" s="28">
        <v>48298</v>
      </c>
    </row>
    <row r="58" spans="1:6" ht="81.75" customHeight="1" x14ac:dyDescent="0.3">
      <c r="A58" s="19" t="s">
        <v>134</v>
      </c>
      <c r="B58" s="27" t="s">
        <v>152</v>
      </c>
      <c r="C58" s="19" t="s">
        <v>7</v>
      </c>
      <c r="D58" s="20" t="s">
        <v>109</v>
      </c>
      <c r="E58" s="28">
        <v>2477</v>
      </c>
      <c r="F58" s="28">
        <v>0</v>
      </c>
    </row>
    <row r="59" spans="1:6" ht="72" customHeight="1" x14ac:dyDescent="0.3">
      <c r="A59" s="19" t="s">
        <v>158</v>
      </c>
      <c r="B59" s="27" t="s">
        <v>154</v>
      </c>
      <c r="C59" s="19" t="s">
        <v>7</v>
      </c>
      <c r="D59" s="20" t="s">
        <v>155</v>
      </c>
      <c r="E59" s="28">
        <v>250000</v>
      </c>
      <c r="F59" s="28">
        <v>0</v>
      </c>
    </row>
    <row r="60" spans="1:6" ht="51" x14ac:dyDescent="0.3">
      <c r="A60" s="19" t="s">
        <v>146</v>
      </c>
      <c r="B60" s="27" t="s">
        <v>165</v>
      </c>
      <c r="C60" s="19" t="s">
        <v>7</v>
      </c>
      <c r="D60" s="20" t="s">
        <v>109</v>
      </c>
      <c r="E60" s="28">
        <v>15523</v>
      </c>
      <c r="F60" s="28">
        <v>0</v>
      </c>
    </row>
    <row r="61" spans="1:6" ht="63.75" x14ac:dyDescent="0.3">
      <c r="A61" s="19" t="s">
        <v>149</v>
      </c>
      <c r="B61" s="27" t="s">
        <v>156</v>
      </c>
      <c r="C61" s="19" t="s">
        <v>7</v>
      </c>
      <c r="D61" s="20" t="s">
        <v>157</v>
      </c>
      <c r="E61" s="28">
        <v>854284</v>
      </c>
      <c r="F61" s="28">
        <v>0</v>
      </c>
    </row>
    <row r="62" spans="1:6" ht="51" x14ac:dyDescent="0.3">
      <c r="A62" s="19" t="s">
        <v>159</v>
      </c>
      <c r="B62" s="27" t="s">
        <v>166</v>
      </c>
      <c r="C62" s="19" t="s">
        <v>7</v>
      </c>
      <c r="D62" s="20" t="s">
        <v>109</v>
      </c>
      <c r="E62" s="28">
        <v>0</v>
      </c>
      <c r="F62" s="28">
        <v>3326</v>
      </c>
    </row>
    <row r="63" spans="1:6" ht="91.5" customHeight="1" x14ac:dyDescent="0.3">
      <c r="A63" s="19" t="s">
        <v>160</v>
      </c>
      <c r="B63" s="27" t="s">
        <v>167</v>
      </c>
      <c r="C63" s="19" t="s">
        <v>7</v>
      </c>
      <c r="D63" s="20" t="s">
        <v>109</v>
      </c>
      <c r="E63" s="28">
        <v>1415</v>
      </c>
      <c r="F63" s="28">
        <v>4678</v>
      </c>
    </row>
    <row r="64" spans="1:6" ht="42.75" customHeight="1" x14ac:dyDescent="0.3">
      <c r="A64" s="19" t="s">
        <v>123</v>
      </c>
      <c r="B64" s="27" t="s">
        <v>143</v>
      </c>
      <c r="C64" s="19" t="s">
        <v>7</v>
      </c>
      <c r="D64" s="20" t="s">
        <v>144</v>
      </c>
      <c r="E64" s="28">
        <f>E65+E66+E67+E68</f>
        <v>4489216</v>
      </c>
      <c r="F64" s="28">
        <f>F65+F66+F67+F68</f>
        <v>4489216</v>
      </c>
    </row>
    <row r="65" spans="1:6" ht="130.5" customHeight="1" x14ac:dyDescent="0.3">
      <c r="A65" s="19" t="s">
        <v>124</v>
      </c>
      <c r="B65" s="27" t="s">
        <v>145</v>
      </c>
      <c r="C65" s="19" t="s">
        <v>7</v>
      </c>
      <c r="D65" s="20" t="s">
        <v>99</v>
      </c>
      <c r="E65" s="28">
        <v>2098049</v>
      </c>
      <c r="F65" s="28">
        <v>2098049</v>
      </c>
    </row>
    <row r="66" spans="1:6" ht="82.5" customHeight="1" x14ac:dyDescent="0.3">
      <c r="A66" s="19" t="s">
        <v>97</v>
      </c>
      <c r="B66" s="27" t="s">
        <v>89</v>
      </c>
      <c r="C66" s="19" t="s">
        <v>7</v>
      </c>
      <c r="D66" s="20" t="s">
        <v>99</v>
      </c>
      <c r="E66" s="28">
        <v>2304511</v>
      </c>
      <c r="F66" s="28">
        <v>2304511</v>
      </c>
    </row>
    <row r="67" spans="1:6" ht="53.25" customHeight="1" x14ac:dyDescent="0.3">
      <c r="A67" s="19" t="s">
        <v>94</v>
      </c>
      <c r="B67" s="35" t="s">
        <v>80</v>
      </c>
      <c r="C67" s="19" t="s">
        <v>7</v>
      </c>
      <c r="D67" s="20" t="s">
        <v>95</v>
      </c>
      <c r="E67" s="28">
        <v>86652</v>
      </c>
      <c r="F67" s="28">
        <v>86653</v>
      </c>
    </row>
    <row r="68" spans="1:6" ht="54" customHeight="1" x14ac:dyDescent="0.3">
      <c r="A68" s="19" t="s">
        <v>96</v>
      </c>
      <c r="B68" s="27" t="s">
        <v>98</v>
      </c>
      <c r="C68" s="19" t="s">
        <v>7</v>
      </c>
      <c r="D68" s="20" t="s">
        <v>100</v>
      </c>
      <c r="E68" s="28">
        <v>4</v>
      </c>
      <c r="F68" s="28">
        <v>3</v>
      </c>
    </row>
    <row r="69" spans="1:6" x14ac:dyDescent="0.3">
      <c r="A69" s="21" t="s">
        <v>81</v>
      </c>
      <c r="B69" s="36" t="s">
        <v>82</v>
      </c>
      <c r="C69" s="30"/>
      <c r="D69" s="22"/>
      <c r="E69" s="28">
        <f>E12+E45</f>
        <v>9880295</v>
      </c>
      <c r="F69" s="28">
        <f>F12+F45</f>
        <v>8935196</v>
      </c>
    </row>
    <row r="70" spans="1:6" x14ac:dyDescent="0.3">
      <c r="A70" s="9"/>
      <c r="B70" s="10"/>
      <c r="C70" s="10"/>
      <c r="D70" s="10"/>
      <c r="E70" s="11"/>
    </row>
    <row r="71" spans="1:6" x14ac:dyDescent="0.3">
      <c r="A71" s="9"/>
      <c r="B71" s="10"/>
      <c r="C71" s="10"/>
      <c r="D71" s="10"/>
      <c r="E71" s="11"/>
    </row>
    <row r="72" spans="1:6" x14ac:dyDescent="0.3">
      <c r="A72" s="9"/>
      <c r="B72" s="10"/>
      <c r="C72" s="10"/>
      <c r="D72" s="10"/>
      <c r="E72" s="11"/>
    </row>
    <row r="73" spans="1:6" x14ac:dyDescent="0.3">
      <c r="A73" s="9"/>
      <c r="B73" s="10"/>
      <c r="C73" s="10"/>
      <c r="D73" s="10"/>
      <c r="E73" s="11"/>
    </row>
    <row r="74" spans="1:6" x14ac:dyDescent="0.3">
      <c r="A74" s="9"/>
      <c r="B74" s="10"/>
      <c r="C74" s="10"/>
      <c r="D74" s="10"/>
      <c r="E74" s="11"/>
    </row>
    <row r="75" spans="1:6" x14ac:dyDescent="0.3">
      <c r="A75" s="9"/>
      <c r="B75" s="10"/>
      <c r="C75" s="10"/>
      <c r="D75" s="10"/>
      <c r="E75" s="11"/>
    </row>
    <row r="76" spans="1:6" x14ac:dyDescent="0.3">
      <c r="A76" s="9"/>
      <c r="B76" s="10"/>
      <c r="C76" s="10"/>
      <c r="D76" s="10"/>
      <c r="E76" s="11"/>
    </row>
    <row r="77" spans="1:6" x14ac:dyDescent="0.3">
      <c r="A77" s="9"/>
      <c r="B77" s="10"/>
      <c r="C77" s="10"/>
      <c r="D77" s="10"/>
      <c r="E77" s="11"/>
    </row>
    <row r="78" spans="1:6" x14ac:dyDescent="0.3">
      <c r="A78" s="9"/>
      <c r="B78" s="10"/>
      <c r="C78" s="10"/>
      <c r="D78" s="10"/>
      <c r="E78" s="11"/>
    </row>
    <row r="79" spans="1:6" x14ac:dyDescent="0.3">
      <c r="A79" s="9"/>
      <c r="B79" s="10"/>
      <c r="C79" s="10"/>
      <c r="D79" s="10"/>
      <c r="E79" s="11"/>
    </row>
    <row r="80" spans="1:6" x14ac:dyDescent="0.3">
      <c r="A80" s="9"/>
      <c r="B80" s="10"/>
      <c r="C80" s="10"/>
      <c r="D80" s="10"/>
      <c r="E80" s="11"/>
    </row>
    <row r="81" spans="1:5" x14ac:dyDescent="0.3">
      <c r="A81" s="9"/>
      <c r="B81" s="10"/>
      <c r="C81" s="10"/>
      <c r="D81" s="10"/>
      <c r="E81" s="11"/>
    </row>
    <row r="82" spans="1:5" x14ac:dyDescent="0.3">
      <c r="A82" s="9"/>
      <c r="B82" s="10"/>
      <c r="C82" s="10"/>
      <c r="D82" s="10"/>
      <c r="E82" s="11"/>
    </row>
    <row r="83" spans="1:5" x14ac:dyDescent="0.3">
      <c r="A83" s="9"/>
      <c r="B83" s="10"/>
      <c r="C83" s="10"/>
      <c r="D83" s="10"/>
      <c r="E83" s="11"/>
    </row>
    <row r="84" spans="1:5" x14ac:dyDescent="0.3">
      <c r="A84" s="9"/>
      <c r="B84" s="10"/>
      <c r="C84" s="10"/>
      <c r="D84" s="10"/>
      <c r="E84" s="11"/>
    </row>
    <row r="85" spans="1:5" x14ac:dyDescent="0.3">
      <c r="A85" s="9"/>
      <c r="B85" s="10"/>
      <c r="C85" s="10"/>
      <c r="D85" s="10"/>
      <c r="E85" s="11"/>
    </row>
    <row r="86" spans="1:5" x14ac:dyDescent="0.3">
      <c r="A86" s="9"/>
      <c r="B86" s="10"/>
      <c r="C86" s="10"/>
      <c r="D86" s="10"/>
      <c r="E86" s="10"/>
    </row>
  </sheetData>
  <mergeCells count="9">
    <mergeCell ref="A1:F1"/>
    <mergeCell ref="A2:F2"/>
    <mergeCell ref="A3:F3"/>
    <mergeCell ref="F9:F10"/>
    <mergeCell ref="A9:A10"/>
    <mergeCell ref="B9:B10"/>
    <mergeCell ref="C9:D9"/>
    <mergeCell ref="E9:E10"/>
    <mergeCell ref="A6:F6"/>
  </mergeCells>
  <pageMargins left="1.1811023622047245" right="0.39370078740157483" top="0.76" bottom="0.76" header="0.51181102362204722" footer="0.5"/>
  <pageSetup paperSize="9" scale="9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 Ирина Викторовна</dc:creator>
  <cp:lastModifiedBy>Гороховская Алёна Леонидовна</cp:lastModifiedBy>
  <cp:lastPrinted>2022-11-03T06:29:09Z</cp:lastPrinted>
  <dcterms:created xsi:type="dcterms:W3CDTF">2013-10-25T07:49:24Z</dcterms:created>
  <dcterms:modified xsi:type="dcterms:W3CDTF">2022-12-23T05:01:28Z</dcterms:modified>
</cp:coreProperties>
</file>